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HoeslC\APPDATA\LOCAL\TEMP\OSTEMP\0000D750\CACHE\04\11\3E\"/>
    </mc:Choice>
  </mc:AlternateContent>
  <xr:revisionPtr revIDLastSave="0" documentId="8_{8FC7215C-943A-453D-8EDB-E11493DED6F1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Los 1 Leitregion 92" sheetId="1" r:id="rId1"/>
    <sheet name="Los 2 National" sheetId="2" r:id="rId2"/>
  </sheets>
  <definedNames>
    <definedName name="_xlnm.Print_Area" localSheetId="1">'Los 2 National'!$A$1:$E$65</definedName>
    <definedName name="_xlnm.Print_Titles" localSheetId="0">'Los 1 Leitregion 92'!$2:$3</definedName>
    <definedName name="_xlnm.Print_Titles" localSheetId="1">'Los 2 National'!$2:$3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2" l="1"/>
  <c r="E49" i="2"/>
  <c r="E10" i="2"/>
  <c r="E21" i="1"/>
  <c r="E9" i="1"/>
  <c r="E50" i="2" l="1"/>
  <c r="E51" i="2" s="1"/>
  <c r="E59" i="2" s="1"/>
  <c r="E36" i="2"/>
  <c r="E26" i="2"/>
  <c r="E23" i="2"/>
  <c r="E20" i="2"/>
  <c r="E19" i="2"/>
  <c r="E18" i="2"/>
  <c r="E14" i="2"/>
  <c r="E13" i="2"/>
  <c r="E12" i="2"/>
  <c r="E11" i="2"/>
  <c r="E22" i="1"/>
  <c r="E23" i="1" s="1"/>
  <c r="E32" i="1" s="1"/>
  <c r="E11" i="1"/>
  <c r="E10" i="1"/>
  <c r="E37" i="2" l="1"/>
  <c r="E38" i="2" s="1"/>
  <c r="E58" i="2" s="1"/>
  <c r="E29" i="2"/>
  <c r="E30" i="2" s="1"/>
  <c r="E31" i="2" s="1"/>
  <c r="E57" i="2" s="1"/>
  <c r="E13" i="1"/>
  <c r="E14" i="1" s="1"/>
  <c r="D60" i="2" l="1"/>
  <c r="E15" i="1"/>
  <c r="E31" i="1" s="1"/>
  <c r="D33" i="1" s="1"/>
</calcChain>
</file>

<file path=xl/sharedStrings.xml><?xml version="1.0" encoding="utf-8"?>
<sst xmlns="http://schemas.openxmlformats.org/spreadsheetml/2006/main" count="119" uniqueCount="71">
  <si>
    <t xml:space="preserve">Gesamtpreis </t>
  </si>
  <si>
    <t>Angebotsschreibens (Formblatt L213) eingetragen werden.</t>
  </si>
  <si>
    <t>Preisnachlässe in % ohne Bedingungen auf die Abrechnungssumme können auf der Seite 2, Ziffer 4 zu Los 2 des</t>
  </si>
  <si>
    <t>Beschaffung von Postdienstleistungen für die Stadt Weiden i.d.OPf.</t>
  </si>
  <si>
    <t>Los 1: Abholung und Zustellung von Standardbriefen, Kompaktbriefen und Großbriefen in der Leitregion 92</t>
  </si>
  <si>
    <t>Sendungsmenge</t>
  </si>
  <si>
    <t>Sendungsart</t>
  </si>
  <si>
    <t xml:space="preserve">Einzelpreis </t>
  </si>
  <si>
    <t>(netto)</t>
  </si>
  <si>
    <t>Gesamtpreis</t>
  </si>
  <si>
    <t>Standardbriefe bis 20 g</t>
  </si>
  <si>
    <t>Kompaktbriefe bis 50 g</t>
  </si>
  <si>
    <t>Zwischensumme (netto)</t>
  </si>
  <si>
    <t>zzgl. gesetzl. MWSt. (19 %) in Euro</t>
  </si>
  <si>
    <t>Standardbriefe 
bis 20 g</t>
  </si>
  <si>
    <t>Kompaktbriefe 
bis 50 g</t>
  </si>
  <si>
    <t>geschätztes Gesamt-Sendungsaufkommen 
in Stück</t>
  </si>
  <si>
    <t>Gesamtsumme (brutto)</t>
  </si>
  <si>
    <t>Zwischnsumme netto</t>
  </si>
  <si>
    <t>Zusammenstellung</t>
  </si>
  <si>
    <t>Kosten für die Abholung der Briefsendungen</t>
  </si>
  <si>
    <t xml:space="preserve">Kosten für die Zustellung </t>
  </si>
  <si>
    <t>Angebotssumme</t>
  </si>
  <si>
    <t>Hinweise:</t>
  </si>
  <si>
    <t xml:space="preserve">Sofern beide Lose an einen Bieter vergeben werden, wird die Abholgebühr nur einmal vergütet. In diesem Fall gilt die Preisangabe gem. Los 1, Nr. 1.3.2. </t>
  </si>
  <si>
    <t>Briefe national</t>
  </si>
  <si>
    <t>&lt; 1</t>
  </si>
  <si>
    <t>Postkarten</t>
  </si>
  <si>
    <t>Zusatzleistungen Briefe</t>
  </si>
  <si>
    <t>(als Zulage zu Pos 1)</t>
  </si>
  <si>
    <t>Einschreiben</t>
  </si>
  <si>
    <t>Einschreiben Einwurf</t>
  </si>
  <si>
    <t>Einschreiben Rückschein</t>
  </si>
  <si>
    <t>Postzustellungsaufträge</t>
  </si>
  <si>
    <t>Päckchen</t>
  </si>
  <si>
    <t>Quaderform</t>
  </si>
  <si>
    <t>Rollenform</t>
  </si>
  <si>
    <t>Kosten für die Leerung Postfaches und Einlieferung der entnommenen Post</t>
  </si>
  <si>
    <t>Wird die Abholung der Briefsendungen kostenlos angeboten, so ist beim Einzelpreis "0,000 €" anzugeben</t>
  </si>
  <si>
    <t>Wird die Entleerung des Postfaches und die Einlieferung der entnommenen Post kostenlos angeboten, so ist beim Einzelpreis "0,000 €" anzugeben</t>
  </si>
  <si>
    <t>Die Angebotssumme ist auf Seite 2 , Ziffer 2 zu Los 2 des Angebotsschreibens (Formblatt L213) einzutragen.</t>
  </si>
  <si>
    <t>Pos. 1</t>
  </si>
  <si>
    <t>Pos. 2</t>
  </si>
  <si>
    <t>Pos. 3</t>
  </si>
  <si>
    <t>Pos. 4</t>
  </si>
  <si>
    <t>Kosten für die Zustellung 
(gem. Ziffer 1.3.1 der Leistungsbeschreibung)</t>
  </si>
  <si>
    <t>Kosten für die Abholung der Briefsendungen
(gem. Ziffer 1.3.2 der Leistungsbeschreibung)</t>
  </si>
  <si>
    <t>Kosten für die Zustellung 
(gem. Ziffer 2.3.1 der Leistungsbeschreibung)</t>
  </si>
  <si>
    <r>
      <t xml:space="preserve">Kosten für die Abholung der Briefsendungen
(gem. Ziffer </t>
    </r>
    <r>
      <rPr>
        <b/>
        <sz val="11"/>
        <rFont val="Arial"/>
        <family val="2"/>
      </rPr>
      <t>2.3.2</t>
    </r>
    <r>
      <rPr>
        <b/>
        <sz val="11"/>
        <color theme="1"/>
        <rFont val="Arial"/>
        <family val="2"/>
      </rPr>
      <t xml:space="preserve"> der Leistungsbeschreibung)</t>
    </r>
  </si>
  <si>
    <r>
      <t>Kosten für die Leerung des Postfaches und Einlieferung der entno</t>
    </r>
    <r>
      <rPr>
        <b/>
        <sz val="11"/>
        <rFont val="Arial"/>
        <family val="2"/>
      </rPr>
      <t>mmenen Post
(gem. Ziffer 2.3.3</t>
    </r>
    <r>
      <rPr>
        <b/>
        <sz val="11"/>
        <color theme="1"/>
        <rFont val="Arial"/>
        <family val="2"/>
      </rPr>
      <t xml:space="preserve"> der Leistungsbeschreibung)</t>
    </r>
  </si>
  <si>
    <t>ca. 2</t>
  </si>
  <si>
    <t>ca. 3</t>
  </si>
  <si>
    <t>Die Angebotssumme ist auf Seite 2 , Ziffer 2 zu Los 1 des Angebotsschreibens (Formblatt L213) einzutragen.</t>
  </si>
  <si>
    <t>Preisnachlässe in % ohne Bedingungen auf die Abrechnungssumme können auf der Seite 2, Ziffer 4 zu Los 1 des</t>
  </si>
  <si>
    <t>Bitte tragen Sie Ihre Angaben in die gelb markierten Felder ein!</t>
  </si>
  <si>
    <t>Zwischensumme netto</t>
  </si>
  <si>
    <t>Anzahl der Lieferungen (Arbeitstage) 
im Zeitraum 01.01.2027 bis 31.12.2030)</t>
  </si>
  <si>
    <t>Los 2: Abholung und Zustellung von Briefsendungen national (mit Ausnahme von Briefsendungen aus Los 1), Einschreiben, förmlichen Postzustellungsaufträgen sowie Päckchen</t>
  </si>
  <si>
    <t>Preisblatt</t>
  </si>
  <si>
    <r>
      <t xml:space="preserve">eintspricht einem geschätzten tägl. Sendungsaufkommen in Stück
</t>
    </r>
    <r>
      <rPr>
        <sz val="9"/>
        <color theme="1"/>
        <rFont val="Arial"/>
        <family val="2"/>
      </rPr>
      <t>(bei ca. 1.000 möglichen Lieferungen (Arbeitstagen) im Zeitraum 01.01.2027 bis 31.12.2030)</t>
    </r>
  </si>
  <si>
    <t>Anzahl der Leerungen /Einlieferungen (Arbeitstage) 
im Zeitraum 01.01.2027 bis 31.12.2030)</t>
  </si>
  <si>
    <t>ca. 327</t>
  </si>
  <si>
    <t>ca. 51</t>
  </si>
  <si>
    <t xml:space="preserve"> ca. 58</t>
  </si>
  <si>
    <t>ca. 37</t>
  </si>
  <si>
    <t>ca. 4</t>
  </si>
  <si>
    <t>ca. 8</t>
  </si>
  <si>
    <t>ca. 21</t>
  </si>
  <si>
    <t>Großbriefe 
bis 1.000 g</t>
  </si>
  <si>
    <t>Großbriefe bis 1.000 g</t>
  </si>
  <si>
    <t>Maxibriefe bis 2.000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</si>
</sst>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9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DFEC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C0C0"/>
        <bgColor indexed="64"/>
      </patternFill>
    </fill>
    <fill>
      <patternFill patternType="lightTrellis">
        <bgColor rgb="FFCACACA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2" fillId="0" borderId="0" xfId="0" applyFont="1" applyProtection="1"/>
    <xf numFmtId="0" fontId="1" fillId="6" borderId="4" xfId="0" applyFont="1" applyFill="1" applyBorder="1" applyAlignment="1" applyProtection="1">
      <alignment vertical="center" wrapText="1"/>
    </xf>
    <xf numFmtId="0" fontId="1" fillId="6" borderId="5" xfId="0" applyFont="1" applyFill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justify" vertical="center" wrapText="1"/>
    </xf>
    <xf numFmtId="0" fontId="4" fillId="2" borderId="5" xfId="0" applyFont="1" applyFill="1" applyBorder="1" applyAlignment="1" applyProtection="1">
      <alignment vertical="center" wrapText="1"/>
    </xf>
    <xf numFmtId="0" fontId="4" fillId="2" borderId="5" xfId="0" applyFont="1" applyFill="1" applyBorder="1" applyAlignment="1" applyProtection="1">
      <alignment horizontal="right" vertical="center" wrapText="1"/>
    </xf>
    <xf numFmtId="0" fontId="2" fillId="0" borderId="5" xfId="0" applyFont="1" applyBorder="1" applyAlignment="1" applyProtection="1">
      <alignment vertical="center" wrapText="1"/>
    </xf>
    <xf numFmtId="165" fontId="2" fillId="0" borderId="5" xfId="0" applyNumberFormat="1" applyFont="1" applyBorder="1" applyAlignment="1" applyProtection="1">
      <alignment horizontal="right" vertical="center" wrapText="1"/>
    </xf>
    <xf numFmtId="0" fontId="4" fillId="2" borderId="6" xfId="0" applyFont="1" applyFill="1" applyBorder="1" applyAlignment="1" applyProtection="1">
      <alignment vertical="center" wrapText="1"/>
    </xf>
    <xf numFmtId="0" fontId="9" fillId="2" borderId="5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horizontal="right" vertical="center" wrapText="1"/>
    </xf>
    <xf numFmtId="0" fontId="2" fillId="7" borderId="5" xfId="0" applyFont="1" applyFill="1" applyBorder="1" applyAlignment="1" applyProtection="1">
      <alignment horizontal="right" vertical="center" wrapText="1"/>
    </xf>
    <xf numFmtId="0" fontId="2" fillId="7" borderId="12" xfId="0" applyFont="1" applyFill="1" applyBorder="1" applyAlignment="1" applyProtection="1">
      <alignment horizontal="right" vertical="center" wrapText="1"/>
    </xf>
    <xf numFmtId="165" fontId="2" fillId="0" borderId="12" xfId="0" applyNumberFormat="1" applyFont="1" applyBorder="1" applyAlignment="1" applyProtection="1">
      <alignment horizontal="right" vertical="center" wrapText="1"/>
    </xf>
    <xf numFmtId="165" fontId="1" fillId="0" borderId="5" xfId="0" applyNumberFormat="1" applyFont="1" applyBorder="1" applyAlignment="1" applyProtection="1">
      <alignment horizontal="right" vertical="center" wrapText="1"/>
    </xf>
    <xf numFmtId="0" fontId="5" fillId="0" borderId="0" xfId="0" applyFont="1" applyAlignment="1" applyProtection="1">
      <alignment vertical="center"/>
    </xf>
    <xf numFmtId="0" fontId="1" fillId="7" borderId="5" xfId="0" applyFont="1" applyFill="1" applyBorder="1" applyAlignment="1" applyProtection="1">
      <alignment horizontal="right" vertical="center" wrapText="1"/>
    </xf>
    <xf numFmtId="164" fontId="1" fillId="0" borderId="5" xfId="0" applyNumberFormat="1" applyFont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164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</xf>
    <xf numFmtId="0" fontId="2" fillId="7" borderId="3" xfId="0" applyFont="1" applyFill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right" vertical="center" wrapText="1"/>
    </xf>
    <xf numFmtId="0" fontId="2" fillId="0" borderId="10" xfId="0" applyFont="1" applyBorder="1" applyProtection="1"/>
    <xf numFmtId="0" fontId="2" fillId="0" borderId="11" xfId="0" applyFont="1" applyBorder="1" applyProtection="1"/>
    <xf numFmtId="0" fontId="2" fillId="0" borderId="19" xfId="0" applyFont="1" applyBorder="1" applyProtection="1"/>
    <xf numFmtId="0" fontId="2" fillId="0" borderId="4" xfId="0" applyFont="1" applyBorder="1" applyProtection="1"/>
    <xf numFmtId="0" fontId="2" fillId="0" borderId="20" xfId="0" applyFont="1" applyBorder="1" applyProtection="1"/>
    <xf numFmtId="0" fontId="2" fillId="0" borderId="0" xfId="0" applyFont="1" applyBorder="1" applyProtection="1"/>
    <xf numFmtId="0" fontId="2" fillId="0" borderId="6" xfId="0" applyFont="1" applyBorder="1" applyProtection="1"/>
    <xf numFmtId="0" fontId="2" fillId="0" borderId="5" xfId="0" applyFont="1" applyBorder="1" applyProtection="1"/>
    <xf numFmtId="0" fontId="0" fillId="0" borderId="0" xfId="0" applyProtection="1">
      <protection locked="0"/>
    </xf>
    <xf numFmtId="165" fontId="2" fillId="4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</xf>
    <xf numFmtId="0" fontId="10" fillId="0" borderId="19" xfId="0" applyFont="1" applyFill="1" applyBorder="1" applyProtection="1"/>
    <xf numFmtId="0" fontId="2" fillId="0" borderId="9" xfId="0" applyFont="1" applyFill="1" applyBorder="1" applyProtection="1"/>
    <xf numFmtId="0" fontId="2" fillId="0" borderId="0" xfId="0" applyFont="1" applyFill="1" applyProtection="1"/>
    <xf numFmtId="0" fontId="2" fillId="0" borderId="19" xfId="0" applyFont="1" applyFill="1" applyBorder="1" applyProtection="1"/>
    <xf numFmtId="3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10" fillId="0" borderId="0" xfId="0" applyFont="1" applyProtection="1"/>
    <xf numFmtId="3" fontId="11" fillId="0" borderId="2" xfId="0" applyNumberFormat="1" applyFont="1" applyFill="1" applyBorder="1" applyAlignment="1" applyProtection="1">
      <alignment horizontal="right" vertical="center" wrapText="1"/>
    </xf>
    <xf numFmtId="0" fontId="11" fillId="0" borderId="5" xfId="0" applyFont="1" applyBorder="1" applyAlignment="1" applyProtection="1">
      <alignment vertical="center" wrapText="1"/>
    </xf>
    <xf numFmtId="0" fontId="4" fillId="3" borderId="0" xfId="0" applyFont="1" applyFill="1" applyAlignment="1" applyProtection="1">
      <alignment horizontal="center" vertical="center"/>
    </xf>
    <xf numFmtId="0" fontId="3" fillId="5" borderId="0" xfId="0" applyFont="1" applyFill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left" vertical="center" wrapText="1"/>
    </xf>
    <xf numFmtId="0" fontId="1" fillId="0" borderId="17" xfId="0" applyFont="1" applyBorder="1" applyAlignment="1" applyProtection="1">
      <alignment horizontal="left" vertical="center" wrapText="1"/>
    </xf>
    <xf numFmtId="0" fontId="1" fillId="0" borderId="18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2" xfId="0" applyFont="1" applyBorder="1" applyAlignment="1" applyProtection="1">
      <alignment horizontal="justify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2" fillId="0" borderId="15" xfId="0" applyFont="1" applyBorder="1" applyAlignment="1" applyProtection="1">
      <alignment horizontal="left" vertical="center" wrapText="1"/>
    </xf>
    <xf numFmtId="0" fontId="1" fillId="6" borderId="11" xfId="0" applyFont="1" applyFill="1" applyBorder="1" applyAlignment="1" applyProtection="1">
      <alignment vertical="center" wrapText="1"/>
    </xf>
    <xf numFmtId="0" fontId="1" fillId="6" borderId="4" xfId="0" applyFont="1" applyFill="1" applyBorder="1" applyAlignment="1" applyProtection="1">
      <alignment vertical="center" wrapText="1"/>
    </xf>
    <xf numFmtId="0" fontId="1" fillId="6" borderId="9" xfId="0" applyFont="1" applyFill="1" applyBorder="1" applyAlignment="1" applyProtection="1">
      <alignment vertical="center" wrapText="1"/>
    </xf>
    <xf numFmtId="0" fontId="1" fillId="6" borderId="5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vertical="center" wrapText="1"/>
    </xf>
    <xf numFmtId="0" fontId="1" fillId="6" borderId="2" xfId="0" applyFont="1" applyFill="1" applyBorder="1" applyAlignment="1" applyProtection="1">
      <alignment vertical="center" wrapText="1"/>
    </xf>
    <xf numFmtId="0" fontId="2" fillId="0" borderId="7" xfId="0" applyFont="1" applyBorder="1" applyAlignment="1" applyProtection="1">
      <alignment horizontal="right" vertical="center" wrapText="1"/>
    </xf>
    <xf numFmtId="0" fontId="2" fillId="0" borderId="8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right" vertical="center" wrapText="1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0" fontId="2" fillId="0" borderId="14" xfId="0" applyFont="1" applyBorder="1" applyAlignment="1" applyProtection="1">
      <alignment vertical="center" wrapText="1"/>
    </xf>
    <xf numFmtId="0" fontId="2" fillId="0" borderId="15" xfId="0" applyFont="1" applyBorder="1" applyAlignment="1" applyProtection="1">
      <alignment vertical="center" wrapText="1"/>
    </xf>
    <xf numFmtId="0" fontId="1" fillId="0" borderId="16" xfId="0" applyFont="1" applyBorder="1" applyAlignment="1" applyProtection="1">
      <alignment vertical="center" wrapText="1"/>
    </xf>
    <xf numFmtId="0" fontId="1" fillId="0" borderId="17" xfId="0" applyFont="1" applyBorder="1" applyAlignment="1" applyProtection="1">
      <alignment vertical="center" wrapText="1"/>
    </xf>
    <xf numFmtId="0" fontId="1" fillId="0" borderId="18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164" fontId="7" fillId="0" borderId="8" xfId="0" applyNumberFormat="1" applyFont="1" applyBorder="1" applyAlignment="1" applyProtection="1">
      <alignment horizontal="right"/>
    </xf>
    <xf numFmtId="164" fontId="7" fillId="0" borderId="3" xfId="0" applyNumberFormat="1" applyFont="1" applyBorder="1" applyAlignment="1" applyProtection="1">
      <alignment horizontal="right"/>
    </xf>
    <xf numFmtId="0" fontId="8" fillId="0" borderId="7" xfId="0" applyFont="1" applyBorder="1" applyAlignment="1" applyProtection="1">
      <alignment horizontal="right" vertical="center" wrapText="1"/>
    </xf>
    <xf numFmtId="0" fontId="8" fillId="0" borderId="8" xfId="0" applyFont="1" applyBorder="1" applyAlignment="1" applyProtection="1">
      <alignment horizontal="right" vertical="center" wrapText="1"/>
    </xf>
    <xf numFmtId="0" fontId="8" fillId="0" borderId="3" xfId="0" applyFont="1" applyBorder="1" applyAlignment="1" applyProtection="1">
      <alignment horizontal="right"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vertical="center" wrapText="1"/>
    </xf>
    <xf numFmtId="0" fontId="4" fillId="3" borderId="0" xfId="0" applyFont="1" applyFill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vertical="center" wrapText="1"/>
    </xf>
    <xf numFmtId="0" fontId="4" fillId="2" borderId="3" xfId="0" applyFont="1" applyFill="1" applyBorder="1" applyAlignment="1" applyProtection="1">
      <alignment vertical="center" wrapText="1"/>
    </xf>
    <xf numFmtId="0" fontId="4" fillId="2" borderId="11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4" fillId="2" borderId="9" xfId="0" applyFont="1" applyFill="1" applyBorder="1" applyAlignment="1" applyProtection="1">
      <alignment vertical="center" wrapText="1"/>
    </xf>
    <xf numFmtId="0" fontId="4" fillId="2" borderId="5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3" fontId="2" fillId="0" borderId="7" xfId="0" applyNumberFormat="1" applyFont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D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zoomScaleNormal="100" workbookViewId="0">
      <selection activeCell="D11" sqref="D9:D11"/>
    </sheetView>
  </sheetViews>
  <sheetFormatPr baseColWidth="10" defaultRowHeight="14.25" x14ac:dyDescent="0.2"/>
  <cols>
    <col min="1" max="1" width="22.140625" style="3" customWidth="1"/>
    <col min="2" max="2" width="34" style="3" customWidth="1"/>
    <col min="3" max="3" width="17.5703125" style="3" customWidth="1"/>
    <col min="4" max="4" width="18.42578125" style="3" customWidth="1"/>
    <col min="5" max="5" width="19.28515625" style="3" customWidth="1"/>
    <col min="6" max="6" width="12.7109375" style="3" customWidth="1"/>
    <col min="7" max="16384" width="11.42578125" style="3"/>
  </cols>
  <sheetData>
    <row r="1" spans="1:6" ht="18" x14ac:dyDescent="0.2">
      <c r="A1" s="53" t="s">
        <v>3</v>
      </c>
      <c r="B1" s="53"/>
      <c r="C1" s="53"/>
      <c r="D1" s="53"/>
      <c r="E1" s="53"/>
    </row>
    <row r="2" spans="1:6" ht="15" x14ac:dyDescent="0.2">
      <c r="A2" s="52" t="s">
        <v>4</v>
      </c>
      <c r="B2" s="52"/>
      <c r="C2" s="52"/>
      <c r="D2" s="52"/>
      <c r="E2" s="52"/>
    </row>
    <row r="3" spans="1:6" ht="15" x14ac:dyDescent="0.2">
      <c r="A3" s="89" t="s">
        <v>58</v>
      </c>
      <c r="B3" s="89"/>
      <c r="C3" s="89"/>
      <c r="D3" s="89"/>
      <c r="E3" s="89"/>
    </row>
    <row r="4" spans="1:6" ht="15" thickBot="1" x14ac:dyDescent="0.25">
      <c r="A4" s="90" t="s">
        <v>54</v>
      </c>
      <c r="B4" s="90"/>
      <c r="C4" s="90"/>
      <c r="D4" s="90"/>
      <c r="E4" s="90"/>
    </row>
    <row r="5" spans="1:6" ht="30.75" customHeight="1" thickBot="1" x14ac:dyDescent="0.25">
      <c r="A5" s="54" t="s">
        <v>45</v>
      </c>
      <c r="B5" s="55"/>
    </row>
    <row r="6" spans="1:6" ht="15" x14ac:dyDescent="0.2">
      <c r="A6" s="64" t="s">
        <v>5</v>
      </c>
      <c r="B6" s="65"/>
      <c r="C6" s="68" t="s">
        <v>6</v>
      </c>
      <c r="D6" s="4" t="s">
        <v>7</v>
      </c>
      <c r="E6" s="4" t="s">
        <v>9</v>
      </c>
    </row>
    <row r="7" spans="1:6" ht="15.75" thickBot="1" x14ac:dyDescent="0.25">
      <c r="A7" s="66"/>
      <c r="B7" s="67"/>
      <c r="C7" s="69"/>
      <c r="D7" s="5" t="s">
        <v>8</v>
      </c>
      <c r="E7" s="5" t="s">
        <v>8</v>
      </c>
    </row>
    <row r="8" spans="1:6" ht="105" customHeight="1" thickBot="1" x14ac:dyDescent="0.25">
      <c r="A8" s="6" t="s">
        <v>16</v>
      </c>
      <c r="B8" s="6" t="s">
        <v>59</v>
      </c>
      <c r="C8" s="7"/>
      <c r="D8" s="7"/>
      <c r="E8" s="7"/>
    </row>
    <row r="9" spans="1:6" ht="29.25" thickBot="1" x14ac:dyDescent="0.25">
      <c r="A9" s="50">
        <v>326900</v>
      </c>
      <c r="B9" s="46" t="s">
        <v>61</v>
      </c>
      <c r="C9" s="10" t="s">
        <v>14</v>
      </c>
      <c r="D9" s="39"/>
      <c r="E9" s="11">
        <f>A9*ROUND(D9,3)</f>
        <v>0</v>
      </c>
    </row>
    <row r="10" spans="1:6" ht="29.25" thickBot="1" x14ac:dyDescent="0.25">
      <c r="A10" s="50">
        <v>51300</v>
      </c>
      <c r="B10" s="46" t="s">
        <v>62</v>
      </c>
      <c r="C10" s="10" t="s">
        <v>15</v>
      </c>
      <c r="D10" s="39"/>
      <c r="E10" s="11">
        <f>A10*ROUND(D10,3)</f>
        <v>0</v>
      </c>
    </row>
    <row r="11" spans="1:6" ht="29.25" thickBot="1" x14ac:dyDescent="0.25">
      <c r="A11" s="50">
        <v>58400</v>
      </c>
      <c r="B11" s="46" t="s">
        <v>63</v>
      </c>
      <c r="C11" s="51" t="s">
        <v>68</v>
      </c>
      <c r="D11" s="39"/>
      <c r="E11" s="11">
        <f>A11*ROUND(D11,3)</f>
        <v>0</v>
      </c>
    </row>
    <row r="12" spans="1:6" ht="15" thickBot="1" x14ac:dyDescent="0.25">
      <c r="A12" s="70"/>
      <c r="B12" s="71"/>
      <c r="C12" s="71"/>
      <c r="D12" s="71"/>
      <c r="E12" s="72"/>
    </row>
    <row r="13" spans="1:6" ht="29.25" customHeight="1" thickBot="1" x14ac:dyDescent="0.25">
      <c r="A13" s="73" t="s">
        <v>12</v>
      </c>
      <c r="B13" s="74"/>
      <c r="C13" s="75"/>
      <c r="D13" s="16"/>
      <c r="E13" s="11">
        <f>E9+E10+E11</f>
        <v>0</v>
      </c>
    </row>
    <row r="14" spans="1:6" ht="29.25" customHeight="1" thickBot="1" x14ac:dyDescent="0.25">
      <c r="A14" s="76" t="s">
        <v>13</v>
      </c>
      <c r="B14" s="77"/>
      <c r="C14" s="78"/>
      <c r="D14" s="17"/>
      <c r="E14" s="18">
        <f>E13*0.19</f>
        <v>0</v>
      </c>
      <c r="F14" s="49"/>
    </row>
    <row r="15" spans="1:6" ht="29.25" customHeight="1" thickTop="1" thickBot="1" x14ac:dyDescent="0.25">
      <c r="A15" s="79" t="s">
        <v>17</v>
      </c>
      <c r="B15" s="80"/>
      <c r="C15" s="81"/>
      <c r="D15" s="16"/>
      <c r="E15" s="22">
        <f>ROUND(E13+E14,2)</f>
        <v>0</v>
      </c>
      <c r="F15" s="49"/>
    </row>
    <row r="17" spans="1:5" ht="15" thickBot="1" x14ac:dyDescent="0.25"/>
    <row r="18" spans="1:5" ht="30.75" customHeight="1" thickBot="1" x14ac:dyDescent="0.25">
      <c r="A18" s="54" t="s">
        <v>46</v>
      </c>
      <c r="B18" s="55"/>
    </row>
    <row r="19" spans="1:5" ht="15" x14ac:dyDescent="0.2">
      <c r="A19" s="59"/>
      <c r="B19" s="83" t="s">
        <v>56</v>
      </c>
      <c r="C19" s="84"/>
      <c r="D19" s="4" t="s">
        <v>7</v>
      </c>
      <c r="E19" s="4" t="s">
        <v>9</v>
      </c>
    </row>
    <row r="20" spans="1:5" ht="15.75" thickBot="1" x14ac:dyDescent="0.25">
      <c r="A20" s="60"/>
      <c r="B20" s="85"/>
      <c r="C20" s="86"/>
      <c r="D20" s="5" t="s">
        <v>8</v>
      </c>
      <c r="E20" s="5" t="s">
        <v>8</v>
      </c>
    </row>
    <row r="21" spans="1:5" ht="29.25" customHeight="1" thickBot="1" x14ac:dyDescent="0.25">
      <c r="A21" s="6" t="s">
        <v>55</v>
      </c>
      <c r="B21" s="87">
        <v>1000</v>
      </c>
      <c r="C21" s="88"/>
      <c r="D21" s="39"/>
      <c r="E21" s="11">
        <f>B21*ROUND(D21,3)</f>
        <v>0</v>
      </c>
    </row>
    <row r="22" spans="1:5" ht="29.25" customHeight="1" thickBot="1" x14ac:dyDescent="0.25">
      <c r="A22" s="61" t="s">
        <v>13</v>
      </c>
      <c r="B22" s="62"/>
      <c r="C22" s="63"/>
      <c r="D22" s="17"/>
      <c r="E22" s="18">
        <f>E21*0.19</f>
        <v>0</v>
      </c>
    </row>
    <row r="23" spans="1:5" ht="31.5" customHeight="1" thickTop="1" thickBot="1" x14ac:dyDescent="0.25">
      <c r="A23" s="56" t="s">
        <v>17</v>
      </c>
      <c r="B23" s="57"/>
      <c r="C23" s="58"/>
      <c r="D23" s="21"/>
      <c r="E23" s="22">
        <f>ROUND(E22+E21,2)</f>
        <v>0</v>
      </c>
    </row>
    <row r="24" spans="1:5" ht="31.5" customHeight="1" x14ac:dyDescent="0.2">
      <c r="A24" s="40"/>
      <c r="B24" s="40"/>
      <c r="C24" s="23"/>
      <c r="D24" s="24"/>
      <c r="E24" s="25"/>
    </row>
    <row r="25" spans="1:5" x14ac:dyDescent="0.2">
      <c r="A25" s="3" t="s">
        <v>23</v>
      </c>
    </row>
    <row r="26" spans="1:5" x14ac:dyDescent="0.2">
      <c r="A26" s="82" t="s">
        <v>38</v>
      </c>
      <c r="B26" s="82"/>
      <c r="C26" s="82"/>
      <c r="D26" s="82"/>
      <c r="E26" s="82"/>
    </row>
    <row r="27" spans="1:5" x14ac:dyDescent="0.2">
      <c r="A27" s="26"/>
      <c r="B27" s="26"/>
      <c r="C27" s="26"/>
      <c r="D27" s="26"/>
      <c r="E27" s="26"/>
    </row>
    <row r="28" spans="1:5" ht="27" customHeight="1" x14ac:dyDescent="0.2">
      <c r="A28" s="82" t="s">
        <v>24</v>
      </c>
      <c r="B28" s="82"/>
      <c r="C28" s="82"/>
      <c r="D28" s="82"/>
      <c r="E28" s="82"/>
    </row>
    <row r="29" spans="1:5" ht="15" thickBot="1" x14ac:dyDescent="0.25">
      <c r="A29" s="27"/>
      <c r="B29" s="27"/>
      <c r="C29" s="27"/>
      <c r="D29" s="27"/>
      <c r="E29" s="27"/>
    </row>
    <row r="30" spans="1:5" ht="20.25" customHeight="1" thickBot="1" x14ac:dyDescent="0.25">
      <c r="A30" s="94" t="s">
        <v>19</v>
      </c>
      <c r="B30" s="95"/>
    </row>
    <row r="31" spans="1:5" ht="15.75" thickBot="1" x14ac:dyDescent="0.25">
      <c r="A31" s="91" t="s">
        <v>21</v>
      </c>
      <c r="B31" s="92"/>
      <c r="C31" s="93"/>
      <c r="D31" s="28"/>
      <c r="E31" s="29">
        <f>E15</f>
        <v>0</v>
      </c>
    </row>
    <row r="32" spans="1:5" ht="16.5" thickTop="1" thickBot="1" x14ac:dyDescent="0.25">
      <c r="A32" s="56" t="s">
        <v>20</v>
      </c>
      <c r="B32" s="57"/>
      <c r="C32" s="58"/>
      <c r="D32" s="21"/>
      <c r="E32" s="22">
        <f>E23</f>
        <v>0</v>
      </c>
    </row>
    <row r="33" spans="1:5" ht="25.5" customHeight="1" thickBot="1" x14ac:dyDescent="0.3">
      <c r="A33" s="96" t="s">
        <v>22</v>
      </c>
      <c r="B33" s="97"/>
      <c r="C33" s="97"/>
      <c r="D33" s="98">
        <f>E31+E32</f>
        <v>0</v>
      </c>
      <c r="E33" s="99"/>
    </row>
    <row r="34" spans="1:5" ht="15" thickBot="1" x14ac:dyDescent="0.25"/>
    <row r="35" spans="1:5" x14ac:dyDescent="0.2">
      <c r="A35" s="31" t="s">
        <v>52</v>
      </c>
      <c r="B35" s="32"/>
      <c r="C35" s="41"/>
      <c r="D35" s="32"/>
      <c r="E35" s="33"/>
    </row>
    <row r="36" spans="1:5" x14ac:dyDescent="0.2">
      <c r="A36" s="34" t="s">
        <v>53</v>
      </c>
      <c r="B36" s="35"/>
      <c r="C36" s="35"/>
      <c r="D36" s="35"/>
      <c r="E36" s="36"/>
    </row>
    <row r="37" spans="1:5" ht="15.75" customHeight="1" thickBot="1" x14ac:dyDescent="0.25">
      <c r="A37" s="42" t="s">
        <v>1</v>
      </c>
      <c r="B37" s="30"/>
      <c r="C37" s="30"/>
      <c r="D37" s="30"/>
      <c r="E37" s="37"/>
    </row>
    <row r="38" spans="1:5" x14ac:dyDescent="0.2">
      <c r="A38" s="43"/>
    </row>
  </sheetData>
  <sheetProtection algorithmName="SHA-512" hashValue="zZkDW68jVQBwR78LQuDRUSDpC58nVJjMkwF4f0xSs+Ddly+ndpfRc2jEwQ4h7WwGQLD68fud7DWfEVFFWj4O/A==" saltValue="uY22Qv0Hzb7ImvwHlD6h+Q==" spinCount="100000" sheet="1" selectLockedCells="1"/>
  <mergeCells count="24">
    <mergeCell ref="A31:C31"/>
    <mergeCell ref="A32:C32"/>
    <mergeCell ref="A30:B30"/>
    <mergeCell ref="A33:C33"/>
    <mergeCell ref="A28:E28"/>
    <mergeCell ref="D33:E33"/>
    <mergeCell ref="A26:E26"/>
    <mergeCell ref="A18:B18"/>
    <mergeCell ref="B19:C20"/>
    <mergeCell ref="B21:C21"/>
    <mergeCell ref="A3:E3"/>
    <mergeCell ref="A4:E4"/>
    <mergeCell ref="A2:E2"/>
    <mergeCell ref="A1:E1"/>
    <mergeCell ref="A5:B5"/>
    <mergeCell ref="A23:C23"/>
    <mergeCell ref="A19:A20"/>
    <mergeCell ref="A22:C22"/>
    <mergeCell ref="A6:B7"/>
    <mergeCell ref="C6:C7"/>
    <mergeCell ref="A12:E12"/>
    <mergeCell ref="A13:C13"/>
    <mergeCell ref="A14:C14"/>
    <mergeCell ref="A15:C15"/>
  </mergeCells>
  <pageMargins left="0.70866141732283472" right="0.70866141732283472" top="0.78740157480314965" bottom="0.78740157480314965" header="0.31496062992125984" footer="0.31496062992125984"/>
  <pageSetup paperSize="9" scale="77" fitToHeight="0" orientation="portrait" verticalDpi="300" r:id="rId1"/>
  <headerFooter>
    <oddHeader>&amp;L&amp;"-,Fett"&amp;14&amp;UAnlage&amp;R&amp;G</oddHeader>
    <oddFooter>&amp;L11/4-2024-Fe-05
Postdienstleistungen&amp;RSeiten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5"/>
  <sheetViews>
    <sheetView tabSelected="1" topLeftCell="A8" zoomScaleNormal="100" workbookViewId="0">
      <selection activeCell="D49" sqref="D49"/>
    </sheetView>
  </sheetViews>
  <sheetFormatPr baseColWidth="10" defaultRowHeight="15" x14ac:dyDescent="0.25"/>
  <cols>
    <col min="1" max="1" width="25.5703125" style="1" customWidth="1"/>
    <col min="2" max="2" width="33.28515625" style="1" customWidth="1"/>
    <col min="3" max="3" width="27.7109375" style="1" customWidth="1"/>
    <col min="4" max="4" width="14.7109375" style="1" customWidth="1"/>
    <col min="5" max="5" width="16" style="1" customWidth="1"/>
    <col min="6" max="16384" width="11.42578125" style="1"/>
  </cols>
  <sheetData>
    <row r="1" spans="1:5" ht="18" x14ac:dyDescent="0.25">
      <c r="A1" s="53" t="s">
        <v>3</v>
      </c>
      <c r="B1" s="53"/>
      <c r="C1" s="53"/>
      <c r="D1" s="53"/>
      <c r="E1" s="53"/>
    </row>
    <row r="2" spans="1:5" ht="45.75" customHeight="1" x14ac:dyDescent="0.25">
      <c r="A2" s="105" t="s">
        <v>57</v>
      </c>
      <c r="B2" s="105"/>
      <c r="C2" s="105"/>
      <c r="D2" s="105"/>
      <c r="E2" s="105"/>
    </row>
    <row r="3" spans="1:5" x14ac:dyDescent="0.25">
      <c r="A3" s="89" t="s">
        <v>58</v>
      </c>
      <c r="B3" s="89"/>
      <c r="C3" s="89"/>
      <c r="D3" s="89"/>
      <c r="E3" s="89"/>
    </row>
    <row r="4" spans="1:5" s="2" customFormat="1" ht="15.75" thickBot="1" x14ac:dyDescent="0.3">
      <c r="A4" s="90" t="s">
        <v>54</v>
      </c>
      <c r="B4" s="90"/>
      <c r="C4" s="90"/>
      <c r="D4" s="90"/>
      <c r="E4" s="90"/>
    </row>
    <row r="5" spans="1:5" ht="27.75" customHeight="1" thickBot="1" x14ac:dyDescent="0.3">
      <c r="A5" s="54" t="s">
        <v>47</v>
      </c>
      <c r="B5" s="55"/>
      <c r="C5" s="3"/>
      <c r="D5" s="3"/>
    </row>
    <row r="6" spans="1:5" x14ac:dyDescent="0.25">
      <c r="A6" s="64" t="s">
        <v>5</v>
      </c>
      <c r="B6" s="65"/>
      <c r="C6" s="68" t="s">
        <v>6</v>
      </c>
      <c r="D6" s="4" t="s">
        <v>7</v>
      </c>
      <c r="E6" s="4" t="s">
        <v>0</v>
      </c>
    </row>
    <row r="7" spans="1:5" ht="15.75" thickBot="1" x14ac:dyDescent="0.3">
      <c r="A7" s="66"/>
      <c r="B7" s="67"/>
      <c r="C7" s="69"/>
      <c r="D7" s="5" t="s">
        <v>8</v>
      </c>
      <c r="E7" s="5" t="s">
        <v>8</v>
      </c>
    </row>
    <row r="8" spans="1:5" ht="79.5" thickBot="1" x14ac:dyDescent="0.3">
      <c r="A8" s="6" t="s">
        <v>16</v>
      </c>
      <c r="B8" s="6" t="s">
        <v>59</v>
      </c>
      <c r="C8" s="7"/>
      <c r="D8" s="7"/>
      <c r="E8" s="7"/>
    </row>
    <row r="9" spans="1:5" ht="15.75" thickBot="1" x14ac:dyDescent="0.3">
      <c r="A9" s="106" t="s">
        <v>41</v>
      </c>
      <c r="B9" s="107"/>
      <c r="C9" s="8" t="s">
        <v>25</v>
      </c>
      <c r="D9" s="9"/>
      <c r="E9" s="9"/>
    </row>
    <row r="10" spans="1:5" ht="15.75" thickBot="1" x14ac:dyDescent="0.3">
      <c r="A10" s="45">
        <v>36900</v>
      </c>
      <c r="B10" s="47" t="s">
        <v>64</v>
      </c>
      <c r="C10" s="10" t="s">
        <v>10</v>
      </c>
      <c r="D10" s="39"/>
      <c r="E10" s="11">
        <f>A10*ROUND(D10,3)</f>
        <v>0</v>
      </c>
    </row>
    <row r="11" spans="1:5" ht="15.75" thickBot="1" x14ac:dyDescent="0.3">
      <c r="A11" s="45">
        <v>4100</v>
      </c>
      <c r="B11" s="47" t="s">
        <v>65</v>
      </c>
      <c r="C11" s="10" t="s">
        <v>11</v>
      </c>
      <c r="D11" s="39"/>
      <c r="E11" s="11">
        <f t="shared" ref="E11:E14" si="0">A11*ROUND(D11,3)</f>
        <v>0</v>
      </c>
    </row>
    <row r="12" spans="1:5" ht="15.75" thickBot="1" x14ac:dyDescent="0.3">
      <c r="A12" s="45">
        <v>7500</v>
      </c>
      <c r="B12" s="47" t="s">
        <v>66</v>
      </c>
      <c r="C12" s="51" t="s">
        <v>69</v>
      </c>
      <c r="D12" s="39"/>
      <c r="E12" s="11">
        <f t="shared" si="0"/>
        <v>0</v>
      </c>
    </row>
    <row r="13" spans="1:5" ht="15.75" thickBot="1" x14ac:dyDescent="0.3">
      <c r="A13" s="45">
        <v>3600</v>
      </c>
      <c r="B13" s="47" t="s">
        <v>65</v>
      </c>
      <c r="C13" s="51" t="s">
        <v>70</v>
      </c>
      <c r="D13" s="39"/>
      <c r="E13" s="11">
        <f t="shared" si="0"/>
        <v>0</v>
      </c>
    </row>
    <row r="14" spans="1:5" ht="15.75" thickBot="1" x14ac:dyDescent="0.3">
      <c r="A14" s="48">
        <v>400</v>
      </c>
      <c r="B14" s="47" t="s">
        <v>26</v>
      </c>
      <c r="C14" s="10" t="s">
        <v>27</v>
      </c>
      <c r="D14" s="39"/>
      <c r="E14" s="11">
        <f t="shared" si="0"/>
        <v>0</v>
      </c>
    </row>
    <row r="15" spans="1:5" ht="15.75" thickBot="1" x14ac:dyDescent="0.3">
      <c r="A15" s="70"/>
      <c r="B15" s="71"/>
      <c r="C15" s="71"/>
      <c r="D15" s="71"/>
      <c r="E15" s="72"/>
    </row>
    <row r="16" spans="1:5" ht="21" customHeight="1" x14ac:dyDescent="0.25">
      <c r="A16" s="108" t="s">
        <v>42</v>
      </c>
      <c r="B16" s="109"/>
      <c r="C16" s="12" t="s">
        <v>28</v>
      </c>
      <c r="D16" s="112"/>
      <c r="E16" s="112"/>
    </row>
    <row r="17" spans="1:7" ht="15.75" thickBot="1" x14ac:dyDescent="0.3">
      <c r="A17" s="110"/>
      <c r="B17" s="111"/>
      <c r="C17" s="13" t="s">
        <v>29</v>
      </c>
      <c r="D17" s="113"/>
      <c r="E17" s="113"/>
      <c r="G17" s="38"/>
    </row>
    <row r="18" spans="1:7" ht="15.75" thickBot="1" x14ac:dyDescent="0.3">
      <c r="A18" s="48">
        <v>3200</v>
      </c>
      <c r="B18" s="47" t="s">
        <v>51</v>
      </c>
      <c r="C18" s="10" t="s">
        <v>30</v>
      </c>
      <c r="D18" s="39"/>
      <c r="E18" s="11">
        <f t="shared" ref="E18:E20" si="1">A18*ROUND(D18,3)</f>
        <v>0</v>
      </c>
    </row>
    <row r="19" spans="1:7" ht="15.75" thickBot="1" x14ac:dyDescent="0.3">
      <c r="A19" s="48">
        <v>1500</v>
      </c>
      <c r="B19" s="47" t="s">
        <v>50</v>
      </c>
      <c r="C19" s="10" t="s">
        <v>31</v>
      </c>
      <c r="D19" s="39"/>
      <c r="E19" s="11">
        <f t="shared" si="1"/>
        <v>0</v>
      </c>
    </row>
    <row r="20" spans="1:7" ht="15.75" thickBot="1" x14ac:dyDescent="0.3">
      <c r="A20" s="48">
        <v>700</v>
      </c>
      <c r="B20" s="47" t="s">
        <v>26</v>
      </c>
      <c r="C20" s="10" t="s">
        <v>32</v>
      </c>
      <c r="D20" s="39"/>
      <c r="E20" s="11">
        <f t="shared" si="1"/>
        <v>0</v>
      </c>
    </row>
    <row r="21" spans="1:7" ht="15.75" thickBot="1" x14ac:dyDescent="0.3">
      <c r="A21" s="70"/>
      <c r="B21" s="71"/>
      <c r="C21" s="71"/>
      <c r="D21" s="71"/>
      <c r="E21" s="72"/>
    </row>
    <row r="22" spans="1:7" ht="15.75" thickBot="1" x14ac:dyDescent="0.3">
      <c r="A22" s="103" t="s">
        <v>43</v>
      </c>
      <c r="B22" s="104"/>
      <c r="C22" s="14" t="s">
        <v>33</v>
      </c>
      <c r="D22" s="15"/>
      <c r="E22" s="15"/>
    </row>
    <row r="23" spans="1:7" ht="15.75" thickBot="1" x14ac:dyDescent="0.3">
      <c r="A23" s="45">
        <v>20900</v>
      </c>
      <c r="B23" s="47" t="s">
        <v>67</v>
      </c>
      <c r="C23" s="10" t="s">
        <v>33</v>
      </c>
      <c r="D23" s="39"/>
      <c r="E23" s="11">
        <f>A23*ROUND(D23,3)</f>
        <v>0</v>
      </c>
    </row>
    <row r="24" spans="1:7" ht="15.75" thickBot="1" x14ac:dyDescent="0.3">
      <c r="A24" s="100"/>
      <c r="B24" s="101"/>
      <c r="C24" s="101"/>
      <c r="D24" s="101"/>
      <c r="E24" s="102"/>
    </row>
    <row r="25" spans="1:7" ht="15.75" thickBot="1" x14ac:dyDescent="0.3">
      <c r="A25" s="103" t="s">
        <v>44</v>
      </c>
      <c r="B25" s="104"/>
      <c r="C25" s="14" t="s">
        <v>34</v>
      </c>
      <c r="D25" s="15"/>
      <c r="E25" s="15"/>
    </row>
    <row r="26" spans="1:7" ht="15.75" thickBot="1" x14ac:dyDescent="0.3">
      <c r="A26" s="48">
        <v>600</v>
      </c>
      <c r="B26" s="47" t="s">
        <v>26</v>
      </c>
      <c r="C26" s="10" t="s">
        <v>35</v>
      </c>
      <c r="D26" s="39"/>
      <c r="E26" s="11">
        <f t="shared" ref="E26" si="2">A26*ROUND(D26,3)</f>
        <v>0</v>
      </c>
    </row>
    <row r="27" spans="1:7" ht="15.75" thickBot="1" x14ac:dyDescent="0.3">
      <c r="A27" s="48">
        <v>1</v>
      </c>
      <c r="B27" s="47" t="s">
        <v>26</v>
      </c>
      <c r="C27" s="10" t="s">
        <v>36</v>
      </c>
      <c r="D27" s="39"/>
      <c r="E27" s="11">
        <f>A27*ROUND(D27,3)</f>
        <v>0</v>
      </c>
    </row>
    <row r="28" spans="1:7" ht="15.75" thickBot="1" x14ac:dyDescent="0.3">
      <c r="A28" s="70"/>
      <c r="B28" s="71"/>
      <c r="C28" s="71"/>
      <c r="D28" s="71"/>
      <c r="E28" s="72"/>
    </row>
    <row r="29" spans="1:7" ht="15.75" thickBot="1" x14ac:dyDescent="0.3">
      <c r="A29" s="73" t="s">
        <v>12</v>
      </c>
      <c r="B29" s="74"/>
      <c r="C29" s="75"/>
      <c r="D29" s="16"/>
      <c r="E29" s="11">
        <f>SUM(E26:E27,E23,E18:E20,E10:E14)</f>
        <v>0</v>
      </c>
    </row>
    <row r="30" spans="1:7" ht="15.75" thickBot="1" x14ac:dyDescent="0.3">
      <c r="A30" s="76" t="s">
        <v>13</v>
      </c>
      <c r="B30" s="77"/>
      <c r="C30" s="78"/>
      <c r="D30" s="17"/>
      <c r="E30" s="18">
        <f>E29*0.19</f>
        <v>0</v>
      </c>
    </row>
    <row r="31" spans="1:7" ht="16.5" thickTop="1" thickBot="1" x14ac:dyDescent="0.3">
      <c r="A31" s="79" t="s">
        <v>17</v>
      </c>
      <c r="B31" s="80"/>
      <c r="C31" s="81"/>
      <c r="D31" s="16"/>
      <c r="E31" s="19">
        <f>E29+E30</f>
        <v>0</v>
      </c>
    </row>
    <row r="32" spans="1:7" ht="15.75" thickBot="1" x14ac:dyDescent="0.3">
      <c r="A32" s="20"/>
    </row>
    <row r="33" spans="1:5" ht="29.25" customHeight="1" thickBot="1" x14ac:dyDescent="0.3">
      <c r="A33" s="54" t="s">
        <v>48</v>
      </c>
      <c r="B33" s="55"/>
      <c r="C33" s="3"/>
      <c r="D33" s="3"/>
      <c r="E33" s="3"/>
    </row>
    <row r="34" spans="1:5" x14ac:dyDescent="0.25">
      <c r="A34" s="59"/>
      <c r="B34" s="83" t="s">
        <v>56</v>
      </c>
      <c r="C34" s="84"/>
      <c r="D34" s="4" t="s">
        <v>7</v>
      </c>
      <c r="E34" s="4" t="s">
        <v>9</v>
      </c>
    </row>
    <row r="35" spans="1:5" ht="15.75" thickBot="1" x14ac:dyDescent="0.3">
      <c r="A35" s="60"/>
      <c r="B35" s="85"/>
      <c r="C35" s="86"/>
      <c r="D35" s="5" t="s">
        <v>8</v>
      </c>
      <c r="E35" s="5" t="s">
        <v>8</v>
      </c>
    </row>
    <row r="36" spans="1:5" ht="29.25" customHeight="1" thickBot="1" x14ac:dyDescent="0.3">
      <c r="A36" s="6" t="s">
        <v>18</v>
      </c>
      <c r="B36" s="114">
        <v>1000</v>
      </c>
      <c r="C36" s="88"/>
      <c r="D36" s="39"/>
      <c r="E36" s="11">
        <f>B36*ROUND(D36,3)</f>
        <v>0</v>
      </c>
    </row>
    <row r="37" spans="1:5" ht="15.75" thickBot="1" x14ac:dyDescent="0.3">
      <c r="A37" s="61" t="s">
        <v>13</v>
      </c>
      <c r="B37" s="62"/>
      <c r="C37" s="63"/>
      <c r="D37" s="17"/>
      <c r="E37" s="18">
        <f>E36*0.19</f>
        <v>0</v>
      </c>
    </row>
    <row r="38" spans="1:5" ht="16.5" thickTop="1" thickBot="1" x14ac:dyDescent="0.3">
      <c r="A38" s="56" t="s">
        <v>17</v>
      </c>
      <c r="B38" s="57"/>
      <c r="C38" s="58"/>
      <c r="D38" s="21"/>
      <c r="E38" s="22">
        <f>ROUND(E37+E36,2)</f>
        <v>0</v>
      </c>
    </row>
    <row r="39" spans="1:5" x14ac:dyDescent="0.25">
      <c r="A39" s="23"/>
      <c r="B39" s="23"/>
      <c r="C39" s="23"/>
      <c r="D39" s="24"/>
      <c r="E39" s="25"/>
    </row>
    <row r="40" spans="1:5" x14ac:dyDescent="0.25">
      <c r="A40" s="3" t="s">
        <v>23</v>
      </c>
      <c r="B40" s="3"/>
      <c r="C40" s="3"/>
      <c r="D40" s="3"/>
      <c r="E40" s="3"/>
    </row>
    <row r="41" spans="1:5" x14ac:dyDescent="0.25">
      <c r="A41" s="82" t="s">
        <v>38</v>
      </c>
      <c r="B41" s="82"/>
      <c r="C41" s="82"/>
      <c r="D41" s="82"/>
      <c r="E41" s="82"/>
    </row>
    <row r="42" spans="1:5" x14ac:dyDescent="0.25">
      <c r="A42" s="26"/>
      <c r="B42" s="26"/>
      <c r="C42" s="26"/>
      <c r="D42" s="26"/>
      <c r="E42" s="26"/>
    </row>
    <row r="43" spans="1:5" ht="31.5" customHeight="1" x14ac:dyDescent="0.25">
      <c r="A43" s="82" t="s">
        <v>24</v>
      </c>
      <c r="B43" s="82"/>
      <c r="C43" s="82"/>
      <c r="D43" s="82"/>
      <c r="E43" s="82"/>
    </row>
    <row r="44" spans="1:5" x14ac:dyDescent="0.25">
      <c r="A44" s="27"/>
      <c r="B44" s="27"/>
      <c r="C44" s="27"/>
      <c r="D44" s="27"/>
      <c r="E44" s="27"/>
    </row>
    <row r="45" spans="1:5" ht="15.75" thickBot="1" x14ac:dyDescent="0.3">
      <c r="A45" s="27"/>
      <c r="B45" s="27"/>
      <c r="C45" s="27"/>
      <c r="D45" s="27"/>
      <c r="E45" s="27"/>
    </row>
    <row r="46" spans="1:5" ht="46.5" customHeight="1" thickBot="1" x14ac:dyDescent="0.3">
      <c r="A46" s="54" t="s">
        <v>49</v>
      </c>
      <c r="B46" s="55"/>
      <c r="C46" s="3"/>
      <c r="D46" s="3"/>
      <c r="E46" s="3"/>
    </row>
    <row r="47" spans="1:5" x14ac:dyDescent="0.25">
      <c r="A47" s="59"/>
      <c r="B47" s="83" t="s">
        <v>60</v>
      </c>
      <c r="C47" s="84"/>
      <c r="D47" s="4" t="s">
        <v>7</v>
      </c>
      <c r="E47" s="4" t="s">
        <v>9</v>
      </c>
    </row>
    <row r="48" spans="1:5" ht="15.75" thickBot="1" x14ac:dyDescent="0.3">
      <c r="A48" s="60"/>
      <c r="B48" s="85"/>
      <c r="C48" s="86"/>
      <c r="D48" s="5" t="s">
        <v>8</v>
      </c>
      <c r="E48" s="5" t="s">
        <v>8</v>
      </c>
    </row>
    <row r="49" spans="1:5" ht="30" customHeight="1" thickBot="1" x14ac:dyDescent="0.3">
      <c r="A49" s="6" t="s">
        <v>18</v>
      </c>
      <c r="B49" s="87">
        <v>1000</v>
      </c>
      <c r="C49" s="88"/>
      <c r="D49" s="39"/>
      <c r="E49" s="11">
        <f>B49*ROUND(D49,3)</f>
        <v>0</v>
      </c>
    </row>
    <row r="50" spans="1:5" ht="15.75" thickBot="1" x14ac:dyDescent="0.3">
      <c r="A50" s="61" t="s">
        <v>13</v>
      </c>
      <c r="B50" s="62"/>
      <c r="C50" s="63"/>
      <c r="D50" s="17"/>
      <c r="E50" s="18">
        <f>E49*0.19</f>
        <v>0</v>
      </c>
    </row>
    <row r="51" spans="1:5" ht="16.5" thickTop="1" thickBot="1" x14ac:dyDescent="0.3">
      <c r="A51" s="56" t="s">
        <v>17</v>
      </c>
      <c r="B51" s="57"/>
      <c r="C51" s="58"/>
      <c r="D51" s="21"/>
      <c r="E51" s="22">
        <f>ROUND(E50+E49,2)</f>
        <v>0</v>
      </c>
    </row>
    <row r="53" spans="1:5" x14ac:dyDescent="0.25">
      <c r="A53" s="3" t="s">
        <v>23</v>
      </c>
      <c r="B53" s="3"/>
      <c r="C53" s="3"/>
      <c r="D53" s="3"/>
      <c r="E53" s="3"/>
    </row>
    <row r="54" spans="1:5" ht="28.5" customHeight="1" x14ac:dyDescent="0.25">
      <c r="A54" s="82" t="s">
        <v>39</v>
      </c>
      <c r="B54" s="82"/>
      <c r="C54" s="82"/>
      <c r="D54" s="82"/>
      <c r="E54" s="82"/>
    </row>
    <row r="55" spans="1:5" ht="15.75" thickBot="1" x14ac:dyDescent="0.3"/>
    <row r="56" spans="1:5" ht="15.75" thickBot="1" x14ac:dyDescent="0.3">
      <c r="A56" s="94" t="s">
        <v>19</v>
      </c>
      <c r="B56" s="95"/>
      <c r="C56" s="3"/>
      <c r="D56" s="3"/>
      <c r="E56" s="3"/>
    </row>
    <row r="57" spans="1:5" ht="15.75" thickBot="1" x14ac:dyDescent="0.3">
      <c r="A57" s="91" t="s">
        <v>21</v>
      </c>
      <c r="B57" s="92"/>
      <c r="C57" s="93"/>
      <c r="D57" s="28"/>
      <c r="E57" s="29">
        <f>E31</f>
        <v>0</v>
      </c>
    </row>
    <row r="58" spans="1:5" ht="16.5" thickTop="1" thickBot="1" x14ac:dyDescent="0.3">
      <c r="A58" s="56" t="s">
        <v>20</v>
      </c>
      <c r="B58" s="57"/>
      <c r="C58" s="58"/>
      <c r="D58" s="21"/>
      <c r="E58" s="22">
        <f>E38</f>
        <v>0</v>
      </c>
    </row>
    <row r="59" spans="1:5" ht="16.5" thickTop="1" thickBot="1" x14ac:dyDescent="0.3">
      <c r="A59" s="56" t="s">
        <v>37</v>
      </c>
      <c r="B59" s="57"/>
      <c r="C59" s="58"/>
      <c r="D59" s="21"/>
      <c r="E59" s="22">
        <f>E51</f>
        <v>0</v>
      </c>
    </row>
    <row r="60" spans="1:5" ht="26.25" customHeight="1" thickBot="1" x14ac:dyDescent="0.3">
      <c r="A60" s="96" t="s">
        <v>22</v>
      </c>
      <c r="B60" s="97"/>
      <c r="C60" s="97"/>
      <c r="D60" s="98">
        <f>E57+E58+E59</f>
        <v>0</v>
      </c>
      <c r="E60" s="99"/>
    </row>
    <row r="61" spans="1:5" ht="15.75" thickBot="1" x14ac:dyDescent="0.3">
      <c r="A61" s="3"/>
      <c r="B61" s="3"/>
      <c r="C61" s="3"/>
      <c r="D61" s="3"/>
      <c r="E61" s="3"/>
    </row>
    <row r="62" spans="1:5" x14ac:dyDescent="0.25">
      <c r="A62" s="31" t="s">
        <v>40</v>
      </c>
      <c r="B62" s="32"/>
      <c r="C62" s="44"/>
      <c r="D62" s="32"/>
      <c r="E62" s="33"/>
    </row>
    <row r="63" spans="1:5" x14ac:dyDescent="0.25">
      <c r="A63" s="34" t="s">
        <v>2</v>
      </c>
      <c r="B63" s="35"/>
      <c r="C63" s="35"/>
      <c r="D63" s="35"/>
      <c r="E63" s="36"/>
    </row>
    <row r="64" spans="1:5" ht="15.75" thickBot="1" x14ac:dyDescent="0.3">
      <c r="A64" s="42" t="s">
        <v>1</v>
      </c>
      <c r="B64" s="30"/>
      <c r="C64" s="30"/>
      <c r="D64" s="30"/>
      <c r="E64" s="37"/>
    </row>
    <row r="65" spans="1:5" x14ac:dyDescent="0.25">
      <c r="A65" s="3"/>
      <c r="B65" s="3"/>
      <c r="C65" s="3"/>
      <c r="D65" s="3"/>
      <c r="E65" s="3"/>
    </row>
  </sheetData>
  <sheetProtection algorithmName="SHA-512" hashValue="Ekx3IgimoxiTIQXWefw9T2sxhZqSqTFDNZUVHEDyX5cEcDXnNvpEWA1VBMawhiSjXayzcYJ2bOMlK307N9EqWQ==" saltValue="kq17DIaPjQtJmaivVbG7Gw==" spinCount="100000" sheet="1" selectLockedCells="1"/>
  <mergeCells count="41">
    <mergeCell ref="A57:C57"/>
    <mergeCell ref="A58:C58"/>
    <mergeCell ref="A60:C60"/>
    <mergeCell ref="A46:B46"/>
    <mergeCell ref="D60:E60"/>
    <mergeCell ref="A34:A35"/>
    <mergeCell ref="B34:C35"/>
    <mergeCell ref="B36:C36"/>
    <mergeCell ref="A37:C37"/>
    <mergeCell ref="A38:C38"/>
    <mergeCell ref="A41:E41"/>
    <mergeCell ref="A43:E43"/>
    <mergeCell ref="A59:C59"/>
    <mergeCell ref="A54:E54"/>
    <mergeCell ref="A47:A48"/>
    <mergeCell ref="B47:C48"/>
    <mergeCell ref="B49:C49"/>
    <mergeCell ref="A50:C50"/>
    <mergeCell ref="A51:C51"/>
    <mergeCell ref="A56:B56"/>
    <mergeCell ref="A3:E3"/>
    <mergeCell ref="A2:E2"/>
    <mergeCell ref="A1:E1"/>
    <mergeCell ref="A5:B5"/>
    <mergeCell ref="A29:C29"/>
    <mergeCell ref="A6:B7"/>
    <mergeCell ref="C6:C7"/>
    <mergeCell ref="A9:B9"/>
    <mergeCell ref="A15:E15"/>
    <mergeCell ref="A16:B17"/>
    <mergeCell ref="D16:D17"/>
    <mergeCell ref="E16:E17"/>
    <mergeCell ref="A21:E21"/>
    <mergeCell ref="A22:B22"/>
    <mergeCell ref="A4:E4"/>
    <mergeCell ref="A30:C30"/>
    <mergeCell ref="A31:C31"/>
    <mergeCell ref="A33:B33"/>
    <mergeCell ref="A24:E24"/>
    <mergeCell ref="A25:B25"/>
    <mergeCell ref="A28:E28"/>
  </mergeCells>
  <hyperlinks>
    <hyperlink ref="B8" location="_ftn1" display="_ftn1" xr:uid="{00000000-0004-0000-0100-000000000000}"/>
  </hyperlinks>
  <pageMargins left="0.70866141732283472" right="0.70866141732283472" top="0.78740157480314965" bottom="0.78740157480314965" header="0.31496062992125984" footer="0.31496062992125984"/>
  <pageSetup paperSize="9" scale="74" fitToHeight="0" orientation="portrait" verticalDpi="300" r:id="rId1"/>
  <headerFooter>
    <oddHeader>&amp;L&amp;"-,Fett"&amp;14&amp;UAnlage&amp;R&amp;G</oddHeader>
    <oddFooter>&amp;L11/4-2024-Fe-05
Postdienstleistungen&amp;RSeiten &amp;P von &amp;N</oddFooter>
  </headerFooter>
  <rowBreaks count="1" manualBreakCount="1">
    <brk id="44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Los 1 Leitregion 92</vt:lpstr>
      <vt:lpstr>Los 2 National</vt:lpstr>
      <vt:lpstr>'Los 2 National'!Druckbereich</vt:lpstr>
      <vt:lpstr>'Los 1 Leitregion 92'!Drucktitel</vt:lpstr>
      <vt:lpstr>'Los 2 National'!Drucktitel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Zeug</dc:creator>
  <cp:lastModifiedBy>Hösl Corinna</cp:lastModifiedBy>
  <cp:lastPrinted>2024-08-08T05:45:39Z</cp:lastPrinted>
  <dcterms:created xsi:type="dcterms:W3CDTF">2022-07-04T05:42:31Z</dcterms:created>
  <dcterms:modified xsi:type="dcterms:W3CDTF">2026-05-22T09:29:03Z</dcterms:modified>
</cp:coreProperties>
</file>